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77659C90-9C6F-4949-A0D4-28451F528653}" xr6:coauthVersionLast="47" xr6:coauthVersionMax="47" xr10:uidLastSave="{00000000-0000-0000-0000-000000000000}"/>
  <bookViews>
    <workbookView xWindow="28680" yWindow="2520" windowWidth="24240" windowHeight="13020" xr2:uid="{3AC1BF67-05C0-45BE-9E73-2FDCEA22144E}"/>
  </bookViews>
  <sheets>
    <sheet name="Planilh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2" i="1"/>
  <c r="F11" i="1" l="1"/>
</calcChain>
</file>

<file path=xl/sharedStrings.xml><?xml version="1.0" encoding="utf-8"?>
<sst xmlns="http://schemas.openxmlformats.org/spreadsheetml/2006/main" count="15" uniqueCount="15">
  <si>
    <t>Função</t>
  </si>
  <si>
    <t>Qtd.</t>
  </si>
  <si>
    <t>Contra Mestre Fluvial</t>
  </si>
  <si>
    <t>Marinheiro Fluvial de Máquinas</t>
  </si>
  <si>
    <t>Marinheiro Fluvial de Convés</t>
  </si>
  <si>
    <t>Encarregado de Porto</t>
  </si>
  <si>
    <t>Gerente Operacional</t>
  </si>
  <si>
    <t>CMF (adicional noturno)</t>
  </si>
  <si>
    <t>MFM (adicional noturno)</t>
  </si>
  <si>
    <t>MFC (adicional noturno)</t>
  </si>
  <si>
    <t>Mestre Fluvial</t>
  </si>
  <si>
    <t xml:space="preserve">VALOR TOTAL REPASSE MUNICIPIO </t>
  </si>
  <si>
    <t>VALOR SALARIO BRUTO UNITÁRIO</t>
  </si>
  <si>
    <t>VALOR REPASSE MUNICIPIO UNITÁRIO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</si>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</sst>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8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C6E0B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164" fontId="0" fillId="0" borderId="0" xfId="0" applyNumberFormat="1"/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7B80-E287-40DE-95D4-17DC02A07CDD}">
  <dimension ref="A1:F13"/>
  <sheetViews>
    <sheetView tabSelected="1" view="pageBreakPreview" zoomScale="60" zoomScaleNormal="100" workbookViewId="0">
      <selection activeCell="L11" sqref="L11"/>
    </sheetView>
  </sheetViews>
  <sheetFormatPr defaultRowHeight="15" x14ac:dyDescent="0.25"/>
  <cols>
    <col min="1" max="1" width="51.7109375" customWidth="1"/>
    <col min="2" max="2" width="7.28515625" hidden="1" customWidth="1"/>
    <col min="3" max="3" width="11.7109375" customWidth="1"/>
    <col min="4" max="4" width="23.28515625" customWidth="1"/>
    <col min="5" max="5" width="26.5703125" customWidth="1"/>
    <col min="6" max="6" width="29.28515625" customWidth="1"/>
  </cols>
  <sheetData>
    <row r="1" spans="1:6" ht="31.5" x14ac:dyDescent="0.25">
      <c r="A1" s="2" t="s">
        <v>0</v>
      </c>
      <c r="B1" s="2"/>
      <c r="C1" s="2" t="s">
        <v>1</v>
      </c>
      <c r="D1" s="4" t="s">
        <v>12</v>
      </c>
      <c r="E1" s="4" t="s">
        <v>13</v>
      </c>
      <c r="F1" s="4" t="s">
        <v>11</v>
      </c>
    </row>
    <row r="2" spans="1:6" ht="23.25" x14ac:dyDescent="0.25">
      <c r="A2" s="3" t="s">
        <v>10</v>
      </c>
      <c r="B2" s="3"/>
      <c r="C2" s="1">
        <v>2</v>
      </c>
      <c r="D2" s="5">
        <v>6352.68</v>
      </c>
      <c r="E2" s="5">
        <v>16066.85</v>
      </c>
      <c r="F2" s="5">
        <f>C2*E2</f>
        <v>32133.7</v>
      </c>
    </row>
    <row r="3" spans="1:6" ht="23.25" x14ac:dyDescent="0.25">
      <c r="A3" s="3" t="s">
        <v>2</v>
      </c>
      <c r="B3" s="3"/>
      <c r="C3" s="1">
        <v>4</v>
      </c>
      <c r="D3" s="5">
        <v>6352.68</v>
      </c>
      <c r="E3" s="5">
        <v>16066.85</v>
      </c>
      <c r="F3" s="5">
        <f t="shared" ref="F3:F10" si="0">C3*E3</f>
        <v>64267.4</v>
      </c>
    </row>
    <row r="4" spans="1:6" ht="23.25" x14ac:dyDescent="0.25">
      <c r="A4" s="3" t="s">
        <v>3</v>
      </c>
      <c r="B4" s="3"/>
      <c r="C4" s="1">
        <v>6</v>
      </c>
      <c r="D4" s="5">
        <v>4336.82</v>
      </c>
      <c r="E4" s="5">
        <v>11385.75</v>
      </c>
      <c r="F4" s="5">
        <f t="shared" si="0"/>
        <v>68314.5</v>
      </c>
    </row>
    <row r="5" spans="1:6" ht="23.25" x14ac:dyDescent="0.25">
      <c r="A5" s="3" t="s">
        <v>4</v>
      </c>
      <c r="B5" s="3"/>
      <c r="C5" s="1">
        <v>8</v>
      </c>
      <c r="D5" s="5">
        <v>4075.24</v>
      </c>
      <c r="E5" s="5">
        <v>10778.33</v>
      </c>
      <c r="F5" s="5">
        <f t="shared" si="0"/>
        <v>86226.64</v>
      </c>
    </row>
    <row r="6" spans="1:6" ht="23.25" x14ac:dyDescent="0.25">
      <c r="A6" s="3" t="s">
        <v>5</v>
      </c>
      <c r="B6" s="3"/>
      <c r="C6" s="1">
        <v>2</v>
      </c>
      <c r="D6" s="5">
        <v>3400.51</v>
      </c>
      <c r="E6" s="5">
        <v>9211.52</v>
      </c>
      <c r="F6" s="5">
        <f t="shared" si="0"/>
        <v>18423.04</v>
      </c>
    </row>
    <row r="7" spans="1:6" ht="23.25" x14ac:dyDescent="0.25">
      <c r="A7" s="3" t="s">
        <v>6</v>
      </c>
      <c r="B7" s="3"/>
      <c r="C7" s="1">
        <v>1</v>
      </c>
      <c r="D7" s="5">
        <v>5074.34</v>
      </c>
      <c r="E7" s="5">
        <v>13098.36</v>
      </c>
      <c r="F7" s="5">
        <f t="shared" si="0"/>
        <v>13098.36</v>
      </c>
    </row>
    <row r="8" spans="1:6" ht="23.25" x14ac:dyDescent="0.25">
      <c r="A8" s="3" t="s">
        <v>7</v>
      </c>
      <c r="B8" s="3"/>
      <c r="C8" s="1">
        <v>2</v>
      </c>
      <c r="D8" s="5">
        <v>7511.95</v>
      </c>
      <c r="E8" s="5">
        <v>18758.82</v>
      </c>
      <c r="F8" s="5">
        <f t="shared" si="0"/>
        <v>37517.64</v>
      </c>
    </row>
    <row r="9" spans="1:6" ht="23.25" x14ac:dyDescent="0.25">
      <c r="A9" s="3" t="s">
        <v>8</v>
      </c>
      <c r="B9" s="3"/>
      <c r="C9" s="1">
        <v>2</v>
      </c>
      <c r="D9" s="5">
        <v>5435.46</v>
      </c>
      <c r="E9" s="5">
        <v>13936.91</v>
      </c>
      <c r="F9" s="5">
        <f t="shared" si="0"/>
        <v>27873.82</v>
      </c>
    </row>
    <row r="10" spans="1:6" ht="23.25" x14ac:dyDescent="0.25">
      <c r="A10" s="3" t="s">
        <v>9</v>
      </c>
      <c r="B10" s="3"/>
      <c r="C10" s="1">
        <v>2</v>
      </c>
      <c r="D10" s="5">
        <v>5095.3999999999996</v>
      </c>
      <c r="E10" s="5">
        <v>13147.26</v>
      </c>
      <c r="F10" s="5">
        <f t="shared" si="0"/>
        <v>26294.52</v>
      </c>
    </row>
    <row r="11" spans="1:6" ht="23.25" x14ac:dyDescent="0.25">
      <c r="A11" s="8" t="s">
        <v>14</v>
      </c>
      <c r="B11" s="9"/>
      <c r="C11" s="9"/>
      <c r="D11" s="9"/>
      <c r="E11" s="9"/>
      <c r="F11" s="6">
        <f>SUM(F2:F10)</f>
        <v>374149.62</v>
      </c>
    </row>
    <row r="13" spans="1:6" x14ac:dyDescent="0.25">
      <c r="F13" s="7"/>
    </row>
  </sheetData>
  <mergeCells count="1">
    <mergeCell ref="A11:E11"/>
  </mergeCells>
  <pageMargins left="0.511811024" right="0.511811024" top="0.78740157499999996" bottom="0.78740157499999996" header="0.31496062000000002" footer="0.3149606200000000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 - SLICX PREGÃO ELETRONICO ASSESSORIA CONSULTORIA E TREINAMENTOS</dc:creator>
  <cp:lastModifiedBy>Junior - SLICX PREGÃO ELETRONICO ASSESSORIA CONSULTORI</cp:lastModifiedBy>
  <cp:lastPrinted>2026-06-01T13:42:01Z</cp:lastPrinted>
  <dcterms:created xsi:type="dcterms:W3CDTF">2026-05-30T14:22:46Z</dcterms:created>
  <dcterms:modified xsi:type="dcterms:W3CDTF">2026-06-01T13:42:09Z</dcterms:modified>
</cp:coreProperties>
</file>